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\Google Drive\CUP\DiGi\Komponenta 2 - E-Uslugi\Konkursi - resenija\"/>
    </mc:Choice>
  </mc:AlternateContent>
  <bookViews>
    <workbookView xWindow="0" yWindow="0" windowWidth="28800" windowHeight="12135"/>
  </bookViews>
  <sheets>
    <sheet name="5. Ucenici so posebni potreb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C8" i="1"/>
  <c r="D7" i="1"/>
  <c r="D6" i="1"/>
  <c r="D5" i="1"/>
  <c r="D4" i="1"/>
  <c r="D3" i="1"/>
  <c r="C9" i="1" l="1"/>
  <c r="D9" i="1" s="1"/>
</calcChain>
</file>

<file path=xl/sharedStrings.xml><?xml version="1.0" encoding="utf-8"?>
<sst xmlns="http://schemas.openxmlformats.org/spreadsheetml/2006/main" count="12" uniqueCount="12">
  <si>
    <t>КОНКУРС ЗА ДОДЕЛУВАЊЕ 100 СТИПЕНДИИ ЗА УЧЕНИЦИ СО ПОСЕБНИ ПОТРЕБИ</t>
  </si>
  <si>
    <t>КРИТЕРИУМ</t>
  </si>
  <si>
    <t>ОСНОВНИ УСЛОВИ</t>
  </si>
  <si>
    <t>БРОЈ НА БОДОВИ ПО КРИТЕРИУМ</t>
  </si>
  <si>
    <t>ВАЛИДАТОР</t>
  </si>
  <si>
    <t>Редовен ученик</t>
  </si>
  <si>
    <t>Дали има наод и мислење за видот и степенот на попреченоста</t>
  </si>
  <si>
    <t>Дали повторувал година</t>
  </si>
  <si>
    <t>Дали е корисник на стипендија од друга јавна институција или фирма</t>
  </si>
  <si>
    <t>Дали е државјанин на РСМ</t>
  </si>
  <si>
    <r>
      <t xml:space="preserve">Просечен успех во досегашното образование
</t>
    </r>
    <r>
      <rPr>
        <sz val="11"/>
        <color theme="1"/>
        <rFont val="Calibri"/>
        <family val="2"/>
        <scheme val="minor"/>
      </rPr>
      <t>- Бодови за ученици од I година =
Збир од сите оценки од VI, VII, VIII и од IX година од основното образование/ вкупниот број оценки.
- Бодови за ученици од II година = 
Просечен успех од I година.
- Бодови за ученици од III година = 
Збир од сите оценки од  I и од II година / вкупниот број оценки.
- Бодови за ученици од IV година = 
Збир од сите оценки од  I, II и од III година/ вкупниот број оценки</t>
    </r>
  </si>
  <si>
    <t>ВКУПЕН БРОЈ БОДОВИ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</si>
</sst>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1" fontId="2" fillId="3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wrapText="1"/>
    </xf>
    <xf numFmtId="2" fontId="0" fillId="0" borderId="4" xfId="0" applyNumberFormat="1" applyBorder="1" applyAlignment="1" applyProtection="1">
      <alignment horizontal="center"/>
      <protection locked="0"/>
    </xf>
    <xf numFmtId="2" fontId="0" fillId="4" borderId="5" xfId="0" applyNumberFormat="1" applyFill="1" applyBorder="1" applyAlignment="1" applyProtection="1">
      <alignment horizontal="center"/>
    </xf>
    <xf numFmtId="0" fontId="0" fillId="4" borderId="4" xfId="0" applyFill="1" applyBorder="1" applyAlignment="1" applyProtection="1">
      <alignment wrapText="1"/>
    </xf>
    <xf numFmtId="0" fontId="0" fillId="0" borderId="0" xfId="0" applyProtection="1"/>
    <xf numFmtId="2" fontId="4" fillId="4" borderId="4" xfId="0" applyNumberFormat="1" applyFont="1" applyFill="1" applyBorder="1" applyAlignment="1" applyProtection="1">
      <alignment horizontal="center"/>
    </xf>
    <xf numFmtId="0" fontId="0" fillId="4" borderId="6" xfId="0" applyFill="1" applyBorder="1" applyAlignment="1" applyProtection="1">
      <alignment wrapText="1"/>
    </xf>
    <xf numFmtId="1" fontId="0" fillId="4" borderId="4" xfId="0" applyNumberFormat="1" applyFill="1" applyBorder="1" applyAlignment="1" applyProtection="1">
      <alignment horizontal="center"/>
    </xf>
    <xf numFmtId="2" fontId="0" fillId="0" borderId="5" xfId="0" applyNumberFormat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wrapText="1"/>
    </xf>
    <xf numFmtId="0" fontId="3" fillId="0" borderId="7" xfId="0" applyFont="1" applyBorder="1" applyAlignment="1" applyProtection="1">
      <alignment horizontal="left" vertical="center"/>
    </xf>
    <xf numFmtId="0" fontId="3" fillId="4" borderId="7" xfId="0" applyFont="1" applyFill="1" applyBorder="1" applyAlignment="1" applyProtection="1">
      <alignment horizontal="left"/>
    </xf>
    <xf numFmtId="2" fontId="3" fillId="5" borderId="8" xfId="0" applyNumberFormat="1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/>
    </xf>
    <xf numFmtId="1" fontId="0" fillId="0" borderId="0" xfId="0" applyNumberFormat="1" applyAlignment="1" applyProtection="1">
      <alignment horizont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Normal="100" workbookViewId="0">
      <selection activeCell="B8" sqref="B8"/>
    </sheetView>
  </sheetViews>
  <sheetFormatPr defaultRowHeight="15" x14ac:dyDescent="0.25"/>
  <cols>
    <col min="1" max="1" width="45" style="11" customWidth="1"/>
    <col min="2" max="2" width="18.5703125" style="11" customWidth="1"/>
    <col min="3" max="3" width="18.7109375" style="21" customWidth="1"/>
    <col min="4" max="4" width="42.42578125" style="11" customWidth="1"/>
    <col min="5" max="16384" width="9.140625" style="11"/>
  </cols>
  <sheetData>
    <row r="1" spans="1:4" s="4" customFormat="1" ht="31.15" customHeight="1" thickBot="1" x14ac:dyDescent="0.3">
      <c r="A1" s="1" t="s">
        <v>0</v>
      </c>
      <c r="B1" s="2"/>
      <c r="C1" s="2"/>
      <c r="D1" s="3"/>
    </row>
    <row r="2" spans="1:4" s="4" customFormat="1" ht="41.45" customHeight="1" x14ac:dyDescent="0.25">
      <c r="A2" s="5" t="s">
        <v>1</v>
      </c>
      <c r="B2" s="5" t="s">
        <v>2</v>
      </c>
      <c r="C2" s="6" t="s">
        <v>3</v>
      </c>
      <c r="D2" s="6" t="s">
        <v>4</v>
      </c>
    </row>
    <row r="3" spans="1:4" x14ac:dyDescent="0.25">
      <c r="A3" s="7" t="s">
        <v>5</v>
      </c>
      <c r="B3" s="8"/>
      <c r="C3" s="9"/>
      <c r="D3" s="10" t="str">
        <f>IF(B3="НЕ","Не исполнува услови - не е редовен ученик","")</f>
        <v/>
      </c>
    </row>
    <row r="4" spans="1:4" ht="30" x14ac:dyDescent="0.25">
      <c r="A4" s="7" t="s">
        <v>6</v>
      </c>
      <c r="B4" s="8"/>
      <c r="C4" s="9"/>
      <c r="D4" s="10" t="str">
        <f>IF(B4="НЕ","Не исполнува услови - нема потврда за попреченоста","")</f>
        <v/>
      </c>
    </row>
    <row r="5" spans="1:4" ht="27.6" customHeight="1" x14ac:dyDescent="0.25">
      <c r="A5" s="7" t="s">
        <v>7</v>
      </c>
      <c r="B5" s="8"/>
      <c r="C5" s="12"/>
      <c r="D5" s="13" t="str">
        <f>IF(B5="ДА","Не исполнува услови - повторувал година","")</f>
        <v/>
      </c>
    </row>
    <row r="6" spans="1:4" ht="30" x14ac:dyDescent="0.25">
      <c r="A6" s="7" t="s">
        <v>8</v>
      </c>
      <c r="B6" s="8"/>
      <c r="C6" s="14"/>
      <c r="D6" s="10" t="str">
        <f>IF(B6="ДА","Не исполнува услови - корисник на друга стипендија","")</f>
        <v/>
      </c>
    </row>
    <row r="7" spans="1:4" x14ac:dyDescent="0.25">
      <c r="A7" s="7" t="s">
        <v>9</v>
      </c>
      <c r="B7" s="8"/>
      <c r="C7" s="14"/>
      <c r="D7" s="10" t="str">
        <f>IF(B7="НЕ","Не исполнува услови - не е државјанин","")</f>
        <v/>
      </c>
    </row>
    <row r="8" spans="1:4" ht="196.5" customHeight="1" thickBot="1" x14ac:dyDescent="0.3">
      <c r="A8" s="7" t="s">
        <v>10</v>
      </c>
      <c r="B8" s="15"/>
      <c r="C8" s="9">
        <f>B8</f>
        <v>0</v>
      </c>
      <c r="D8" s="16" t="str">
        <f>IF(AND(B8&gt;0,B8&lt;2.51),"Не исполнува услови - недоволен успех","")</f>
        <v/>
      </c>
    </row>
    <row r="9" spans="1:4" ht="27.6" customHeight="1" thickBot="1" x14ac:dyDescent="0.3">
      <c r="A9" s="17" t="s">
        <v>11</v>
      </c>
      <c r="B9" s="18"/>
      <c r="C9" s="19">
        <f>IF(OR(D3&lt;&gt;"",D4&lt;&gt;"",D5&lt;&gt;"",D6&lt;&gt;"",D7&lt;&gt;""),"",C8)</f>
        <v>0</v>
      </c>
      <c r="D9" s="20" t="str">
        <f>IF(ISNUMBER(C9),"ИСПОЛНУВА МИНИМУМ УСЛОВИ","НЕ ИСПОЛНУВА МИНИМУМ УСЛОВИ")</f>
        <v>ИСПОЛНУВА МИНИМУМ УСЛОВИ</v>
      </c>
    </row>
  </sheetData>
  <sheetProtection algorithmName="SHA-512" hashValue="peXE6Ic72VpDz+VngXE4RQx1ZCCZeRIsM5CARpRJcxcECB14mzWvvSKba1Ls+djUPaWEnupQjj02TZGdfVjK3A==" saltValue="8FDNSV0l6yknyNSSEwllFg==" spinCount="100000" sheet="1" objects="1" scenarios="1"/>
  <mergeCells count="1">
    <mergeCell ref="A1:D1"/>
  </mergeCells>
  <conditionalFormatting sqref="D5">
    <cfRule type="containsText" dxfId="4" priority="5" operator="containsText" text="Не">
      <formula>NOT(ISERROR(SEARCH("Не",D5)))</formula>
    </cfRule>
  </conditionalFormatting>
  <conditionalFormatting sqref="D6 D8">
    <cfRule type="containsText" dxfId="3" priority="4" operator="containsText" text="Не">
      <formula>NOT(ISERROR(SEARCH("Не",D6)))</formula>
    </cfRule>
  </conditionalFormatting>
  <conditionalFormatting sqref="D3:D4">
    <cfRule type="containsText" dxfId="2" priority="3" operator="containsText" text="Не">
      <formula>NOT(ISERROR(SEARCH("Не",D3)))</formula>
    </cfRule>
  </conditionalFormatting>
  <conditionalFormatting sqref="D9">
    <cfRule type="containsText" dxfId="1" priority="2" operator="containsText" text="Не">
      <formula>NOT(ISERROR(SEARCH("Не",D9)))</formula>
    </cfRule>
  </conditionalFormatting>
  <conditionalFormatting sqref="D7">
    <cfRule type="containsText" dxfId="0" priority="1" operator="containsText" text="Не">
      <formula>NOT(ISERROR(SEARCH("Не",D7)))</formula>
    </cfRule>
  </conditionalFormatting>
  <dataValidations count="1">
    <dataValidation type="list" allowBlank="1" showInputMessage="1" showErrorMessage="1" sqref="B3:B7">
      <formula1>"ДА,НЕ"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[1]Sheet7!#REF!</xm:f>
          </x14:formula1>
          <xm:sqref>B9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 Ucenici so posebni potrebi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2020-10-27T15:21:05Z</dcterms:created>
  <dcterms:modified xsi:type="dcterms:W3CDTF">2020-10-27T15:22:12Z</dcterms:modified>
</cp:coreProperties>
</file>